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2120" windowHeight="9120"/>
  </bookViews>
  <sheets>
    <sheet name="прил5" sheetId="23" r:id="rId1"/>
  </sheets>
  <calcPr calcId="145621"/>
</workbook>
</file>

<file path=xl/calcChain.xml><?xml version="1.0" encoding="utf-8"?>
<calcChain xmlns="http://schemas.openxmlformats.org/spreadsheetml/2006/main">
  <c r="E51" i="23" l="1"/>
  <c r="D51" i="23"/>
  <c r="E8" i="23" l="1"/>
  <c r="E17" i="23"/>
  <c r="E21" i="23"/>
  <c r="E49" i="23"/>
  <c r="E46" i="23"/>
  <c r="E42" i="23"/>
  <c r="E39" i="23"/>
  <c r="E33" i="23"/>
  <c r="E27" i="23"/>
  <c r="E55" i="23" l="1"/>
  <c r="D18" i="23" l="1"/>
  <c r="D20" i="23"/>
  <c r="D53" i="23" l="1"/>
  <c r="D49" i="23" l="1"/>
  <c r="D21" i="23" l="1"/>
  <c r="D46" i="23"/>
  <c r="D17" i="23"/>
  <c r="D27" i="23" l="1"/>
  <c r="D39" i="23"/>
  <c r="D42" i="23"/>
  <c r="D8" i="23"/>
  <c r="D33" i="23"/>
  <c r="D55" i="23" l="1"/>
</calcChain>
</file>

<file path=xl/sharedStrings.xml><?xml version="1.0" encoding="utf-8"?>
<sst xmlns="http://schemas.openxmlformats.org/spreadsheetml/2006/main" count="135" uniqueCount="72">
  <si>
    <t>Прикладные научные исследования в области жилищно-коммунального хозяйства</t>
  </si>
  <si>
    <t>Защита населения и территории от чрезвычайных ситуаций природного и техногенного характера, пожарная безопасность</t>
  </si>
  <si>
    <t>Межбюджетные трансферты общего характера бюджетам бюджетной системы Российской Федерации</t>
  </si>
  <si>
    <t>Молодежная политика</t>
  </si>
  <si>
    <t>Прочие межбюджетные трансферты общего характера</t>
  </si>
  <si>
    <t>14</t>
  </si>
  <si>
    <t>Другие вопросы в области национальной безопасности и правоохранительной деятельности</t>
  </si>
  <si>
    <t>Благоустройство</t>
  </si>
  <si>
    <t>Наименование показателя</t>
  </si>
  <si>
    <t>Раздел</t>
  </si>
  <si>
    <t>Подраздел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</si>
  <si>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</si>
  <si>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</si>
  <si>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</si>
  <si>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</si>
  <si>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 01</t>
  </si>
  <si>
    <t>02 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</si>
  <si>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</si>
  <si>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</si>
  <si>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</si>
  <si>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</si>
  <si>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</si>
  <si>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</si>
  <si>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</si>
  <si>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</si>
  <si>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Другие общегосударственные вопросы</t>
  </si>
  <si>
    <t>02</t>
  </si>
  <si>
    <t>Национальная  экономика</t>
  </si>
  <si>
    <t>Другие вопросы в области национальной экономики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</si>
  <si>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</si>
  <si>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</si>
  <si>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</si>
  <si>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</si>
  <si>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>09</t>
  </si>
  <si>
    <t>08</t>
  </si>
  <si>
    <t xml:space="preserve">Культура </t>
  </si>
  <si>
    <t>Физическая культура и спорт</t>
  </si>
  <si>
    <t>Социальная политика</t>
  </si>
  <si>
    <t>Пенсионное обеспечение</t>
  </si>
  <si>
    <t>ВСЕГО РАСХОДОВ</t>
  </si>
  <si>
    <t>Охрана семьи и детства</t>
  </si>
  <si>
    <t>(тыс.рублей)</t>
  </si>
  <si>
    <t>11</t>
  </si>
  <si>
    <t>Культура и кинематография</t>
  </si>
  <si>
    <t>Другие вопросы в области культуры и кинематографии</t>
  </si>
  <si>
    <t>Дотации на выравнивание бюджетной обеспеченности субъектов Российской Федерации и муниципальных образований</t>
  </si>
  <si>
    <t>Дорожное хозяйство</t>
  </si>
  <si>
    <t>Массовый спорт</t>
  </si>
  <si>
    <t>Дефицит "-" (профицит "+")</t>
  </si>
  <si>
    <t>05</t>
  </si>
  <si>
    <t>Судебная система</t>
  </si>
  <si>
    <t>Сельское хозяйство и рыболовство</t>
  </si>
  <si>
    <t>Топливно-энергетический комплекс</t>
  </si>
  <si>
    <t>Жилищное хозяйство</t>
  </si>
  <si>
    <t>Жилищно-коммунальное хозяйство</t>
  </si>
  <si>
    <t>Другие вопросы в области жилищно-коммунального хозяйства</t>
  </si>
  <si>
    <t>Коммунальное хозяйство</t>
  </si>
  <si>
    <t>Национальная безопасность и правоохранительная деятельность</t>
  </si>
  <si>
    <t>Средства массовой информации</t>
  </si>
  <si>
    <t>Периодическая печать и издательства</t>
  </si>
  <si>
    <t>Условно утвержденные расходы</t>
  </si>
  <si>
    <t>Дополнительное образование детей</t>
  </si>
  <si>
    <t>Обеспечение проведения выборов и референдумов</t>
  </si>
  <si>
    <t>10</t>
  </si>
  <si>
    <t xml:space="preserve">Транспорт </t>
  </si>
  <si>
    <t>Социальное обеспечение населения</t>
  </si>
  <si>
    <t>Создание и содержание, в целях гражданской обороны, запасов материально-технических, продовольственных, медицинских и иных средств</t>
  </si>
  <si>
    <t>Спорт высших достижений</t>
  </si>
  <si>
    <t>Уточненные бюджетные назначения на 2024 год</t>
  </si>
  <si>
    <t>Фактически исполнено в 2024 году</t>
  </si>
  <si>
    <t>Приложение 5</t>
  </si>
  <si>
    <t>Исполнение расходов бюджета Надеждинского муниципального района по разделам, подразделам,  классификации расходов бюджетов за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</si>
</sst>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8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0">
    <xf numFmtId="0" fontId="0" fillId="0" borderId="0" xfId="0"/>
    <xf numFmtId="0" fontId="2" fillId="0" borderId="0" xfId="1" applyFont="1"/>
    <xf numFmtId="0" fontId="2" fillId="0" borderId="0" xfId="0" applyFont="1"/>
    <xf numFmtId="0" fontId="2" fillId="0" borderId="0" xfId="1" applyFont="1" applyAlignment="1">
      <alignment horizontal="right"/>
    </xf>
    <xf numFmtId="0" fontId="4" fillId="0" borderId="1" xfId="0" applyFont="1" applyBorder="1" applyAlignment="1">
      <alignment wrapText="1"/>
    </xf>
    <xf numFmtId="49" fontId="4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1" xfId="1" applyFont="1" applyBorder="1" applyAlignment="1">
      <alignment wrapText="1"/>
    </xf>
    <xf numFmtId="49" fontId="4" fillId="0" borderId="1" xfId="1" applyNumberFormat="1" applyFont="1" applyBorder="1" applyAlignment="1">
      <alignment horizontal="center" wrapText="1"/>
    </xf>
    <xf numFmtId="49" fontId="5" fillId="0" borderId="1" xfId="1" applyNumberFormat="1" applyFont="1" applyBorder="1" applyAlignment="1">
      <alignment horizontal="center" wrapText="1"/>
    </xf>
    <xf numFmtId="0" fontId="3" fillId="0" borderId="0" xfId="0" applyFont="1"/>
    <xf numFmtId="0" fontId="6" fillId="0" borderId="1" xfId="0" applyFont="1" applyBorder="1" applyAlignment="1">
      <alignment horizontal="center"/>
    </xf>
    <xf numFmtId="0" fontId="6" fillId="0" borderId="1" xfId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/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/>
    <xf numFmtId="0" fontId="5" fillId="0" borderId="1" xfId="0" applyFont="1" applyBorder="1" applyAlignment="1">
      <alignment vertical="top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1" applyFont="1" applyAlignment="1">
      <alignment horizontal="center" wrapText="1"/>
    </xf>
    <xf numFmtId="0" fontId="0" fillId="0" borderId="0" xfId="0" applyAlignment="1">
      <alignment wrapText="1"/>
    </xf>
    <xf numFmtId="0" fontId="3" fillId="0" borderId="1" xfId="0" applyFont="1" applyBorder="1"/>
    <xf numFmtId="164" fontId="3" fillId="0" borderId="1" xfId="0" applyNumberFormat="1" applyFont="1" applyFill="1" applyBorder="1"/>
    <xf numFmtId="164" fontId="3" fillId="0" borderId="1" xfId="1" applyNumberFormat="1" applyFont="1" applyBorder="1" applyAlignment="1">
      <alignment horizontal="right" wrapText="1"/>
    </xf>
    <xf numFmtId="164" fontId="2" fillId="0" borderId="1" xfId="1" applyNumberFormat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/>
    </xf>
    <xf numFmtId="164" fontId="2" fillId="0" borderId="1" xfId="1" applyNumberFormat="1" applyFont="1" applyBorder="1" applyAlignment="1">
      <alignment horizontal="right"/>
    </xf>
    <xf numFmtId="164" fontId="2" fillId="0" borderId="2" xfId="1" applyNumberFormat="1" applyFont="1" applyBorder="1" applyAlignment="1">
      <alignment horizontal="right" wrapText="1"/>
    </xf>
    <xf numFmtId="0" fontId="7" fillId="0" borderId="0" xfId="0" applyFont="1"/>
    <xf numFmtId="0" fontId="0" fillId="0" borderId="0" xfId="0" applyAlignment="1">
      <alignment wrapText="1"/>
    </xf>
    <xf numFmtId="0" fontId="7" fillId="0" borderId="0" xfId="0" applyFont="1" applyAlignment="1"/>
    <xf numFmtId="0" fontId="3" fillId="0" borderId="0" xfId="1" applyFont="1" applyAlignment="1">
      <alignment horizontal="center" wrapText="1"/>
    </xf>
  </cellXfs>
  <cellStyles count="3">
    <cellStyle name="Обычный" xfId="0" builtinId="0"/>
    <cellStyle name="Обычный 2" xfId="2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6"/>
  <sheetViews>
    <sheetView tabSelected="1" workbookViewId="0"/>
  </sheetViews>
  <sheetFormatPr defaultRowHeight="12.75" x14ac:dyDescent="0.2"/>
  <cols>
    <col min="1" max="1" width="65.42578125" style="2" customWidth="1"/>
    <col min="2" max="2" width="12.140625" style="2" customWidth="1"/>
    <col min="3" max="3" width="12.7109375" style="2" customWidth="1"/>
    <col min="4" max="4" width="17.5703125" style="2" customWidth="1"/>
    <col min="5" max="5" width="16.7109375" style="2" customWidth="1"/>
    <col min="6" max="16384" width="9.140625" style="2"/>
  </cols>
  <sheetData>
    <row r="1" spans="1:5" ht="15" x14ac:dyDescent="0.25">
      <c r="E1" s="36" t="s">
        <v>70</v>
      </c>
    </row>
    <row r="2" spans="1:5" ht="18.75" customHeight="1" x14ac:dyDescent="0.25">
      <c r="B2" s="38"/>
      <c r="C2" s="38"/>
    </row>
    <row r="3" spans="1:5" ht="15" customHeight="1" x14ac:dyDescent="0.2">
      <c r="A3" s="39" t="s">
        <v>71</v>
      </c>
      <c r="B3" s="39"/>
      <c r="C3" s="39"/>
      <c r="D3" s="37"/>
      <c r="E3" s="37"/>
    </row>
    <row r="4" spans="1:5" ht="9" customHeight="1" x14ac:dyDescent="0.2">
      <c r="A4" s="27"/>
      <c r="B4" s="27"/>
      <c r="C4" s="27"/>
      <c r="D4" s="28"/>
    </row>
    <row r="5" spans="1:5" ht="18" customHeight="1" x14ac:dyDescent="0.2">
      <c r="A5" s="1"/>
      <c r="B5" s="1"/>
      <c r="E5" s="3" t="s">
        <v>41</v>
      </c>
    </row>
    <row r="6" spans="1:5" s="13" customFormat="1" ht="51.75" customHeight="1" x14ac:dyDescent="0.2">
      <c r="A6" s="17" t="s">
        <v>8</v>
      </c>
      <c r="B6" s="17" t="s">
        <v>9</v>
      </c>
      <c r="C6" s="17" t="s">
        <v>10</v>
      </c>
      <c r="D6" s="26" t="s">
        <v>68</v>
      </c>
      <c r="E6" s="26" t="s">
        <v>69</v>
      </c>
    </row>
    <row r="7" spans="1:5" x14ac:dyDescent="0.2">
      <c r="A7" s="15">
        <v>1</v>
      </c>
      <c r="B7" s="16">
        <v>2</v>
      </c>
      <c r="C7" s="16">
        <v>3</v>
      </c>
      <c r="D7" s="14">
        <v>4</v>
      </c>
      <c r="E7" s="14">
        <v>5</v>
      </c>
    </row>
    <row r="8" spans="1:5" ht="18" customHeight="1" x14ac:dyDescent="0.2">
      <c r="A8" s="4" t="s">
        <v>11</v>
      </c>
      <c r="B8" s="5" t="s">
        <v>12</v>
      </c>
      <c r="C8" s="5" t="s">
        <v>13</v>
      </c>
      <c r="D8" s="31">
        <f>D9+D10+D11+D12+D13+D14+D15+D16</f>
        <v>226174.77499999999</v>
      </c>
      <c r="E8" s="31">
        <f>E9+E10+E11+E12+E13+E14+E15+E16</f>
        <v>199672.83</v>
      </c>
    </row>
    <row r="9" spans="1:5" ht="29.25" customHeight="1" x14ac:dyDescent="0.2">
      <c r="A9" s="6" t="s">
        <v>14</v>
      </c>
      <c r="B9" s="7" t="s">
        <v>15</v>
      </c>
      <c r="C9" s="7" t="s">
        <v>16</v>
      </c>
      <c r="D9" s="32">
        <v>3544</v>
      </c>
      <c r="E9" s="32">
        <v>3543.0940000000001</v>
      </c>
    </row>
    <row r="10" spans="1:5" ht="42" customHeight="1" x14ac:dyDescent="0.2">
      <c r="A10" s="6" t="s">
        <v>17</v>
      </c>
      <c r="B10" s="8" t="s">
        <v>12</v>
      </c>
      <c r="C10" s="8" t="s">
        <v>18</v>
      </c>
      <c r="D10" s="32">
        <v>4904</v>
      </c>
      <c r="E10" s="32">
        <v>4901.9939999999997</v>
      </c>
    </row>
    <row r="11" spans="1:5" ht="40.5" customHeight="1" x14ac:dyDescent="0.2">
      <c r="A11" s="6" t="s">
        <v>19</v>
      </c>
      <c r="B11" s="8" t="s">
        <v>12</v>
      </c>
      <c r="C11" s="8" t="s">
        <v>20</v>
      </c>
      <c r="D11" s="32">
        <v>45857</v>
      </c>
      <c r="E11" s="32">
        <v>45667.936999999998</v>
      </c>
    </row>
    <row r="12" spans="1:5" ht="16.5" customHeight="1" x14ac:dyDescent="0.2">
      <c r="A12" s="19" t="s">
        <v>50</v>
      </c>
      <c r="B12" s="8" t="s">
        <v>12</v>
      </c>
      <c r="C12" s="8" t="s">
        <v>49</v>
      </c>
      <c r="D12" s="32">
        <v>30.417000000000002</v>
      </c>
      <c r="E12" s="32">
        <v>30.417000000000002</v>
      </c>
    </row>
    <row r="13" spans="1:5" ht="27.75" customHeight="1" x14ac:dyDescent="0.2">
      <c r="A13" s="6" t="s">
        <v>21</v>
      </c>
      <c r="B13" s="8" t="s">
        <v>12</v>
      </c>
      <c r="C13" s="8" t="s">
        <v>22</v>
      </c>
      <c r="D13" s="32">
        <v>26714.5</v>
      </c>
      <c r="E13" s="32">
        <v>26642.734</v>
      </c>
    </row>
    <row r="14" spans="1:5" ht="17.25" hidden="1" customHeight="1" x14ac:dyDescent="0.2">
      <c r="A14" s="6" t="s">
        <v>62</v>
      </c>
      <c r="B14" s="8" t="s">
        <v>12</v>
      </c>
      <c r="C14" s="8" t="s">
        <v>23</v>
      </c>
      <c r="D14" s="32"/>
      <c r="E14" s="20"/>
    </row>
    <row r="15" spans="1:5" ht="17.25" customHeight="1" x14ac:dyDescent="0.2">
      <c r="A15" s="6" t="s">
        <v>24</v>
      </c>
      <c r="B15" s="8" t="s">
        <v>12</v>
      </c>
      <c r="C15" s="8" t="s">
        <v>42</v>
      </c>
      <c r="D15" s="32">
        <v>11709.727000000001</v>
      </c>
      <c r="E15" s="32">
        <v>0</v>
      </c>
    </row>
    <row r="16" spans="1:5" ht="18" customHeight="1" x14ac:dyDescent="0.2">
      <c r="A16" s="6" t="s">
        <v>25</v>
      </c>
      <c r="B16" s="8" t="s">
        <v>12</v>
      </c>
      <c r="C16" s="7">
        <v>13</v>
      </c>
      <c r="D16" s="32">
        <v>133415.13099999999</v>
      </c>
      <c r="E16" s="32">
        <v>118886.65399999999</v>
      </c>
    </row>
    <row r="17" spans="1:5" ht="18" customHeight="1" x14ac:dyDescent="0.2">
      <c r="A17" s="21" t="s">
        <v>57</v>
      </c>
      <c r="B17" s="5" t="s">
        <v>18</v>
      </c>
      <c r="C17" s="5" t="s">
        <v>13</v>
      </c>
      <c r="D17" s="31">
        <f>D19</f>
        <v>15888.28</v>
      </c>
      <c r="E17" s="31">
        <f>E19</f>
        <v>14592.06</v>
      </c>
    </row>
    <row r="18" spans="1:5" ht="28.5" hidden="1" customHeight="1" x14ac:dyDescent="0.2">
      <c r="A18" s="6" t="s">
        <v>66</v>
      </c>
      <c r="B18" s="8" t="s">
        <v>18</v>
      </c>
      <c r="C18" s="8" t="s">
        <v>33</v>
      </c>
      <c r="D18" s="32" t="e">
        <f>#REF!</f>
        <v>#REF!</v>
      </c>
      <c r="E18" s="20"/>
    </row>
    <row r="19" spans="1:5" ht="27.75" customHeight="1" x14ac:dyDescent="0.2">
      <c r="A19" s="6" t="s">
        <v>1</v>
      </c>
      <c r="B19" s="8" t="s">
        <v>18</v>
      </c>
      <c r="C19" s="8" t="s">
        <v>63</v>
      </c>
      <c r="D19" s="32">
        <v>15888.28</v>
      </c>
      <c r="E19" s="32">
        <v>14592.06</v>
      </c>
    </row>
    <row r="20" spans="1:5" ht="27.75" hidden="1" customHeight="1" x14ac:dyDescent="0.2">
      <c r="A20" s="6" t="s">
        <v>6</v>
      </c>
      <c r="B20" s="8" t="s">
        <v>18</v>
      </c>
      <c r="C20" s="8" t="s">
        <v>5</v>
      </c>
      <c r="D20" s="32" t="e">
        <f>#REF!</f>
        <v>#REF!</v>
      </c>
      <c r="E20" s="20"/>
    </row>
    <row r="21" spans="1:5" ht="16.5" customHeight="1" x14ac:dyDescent="0.2">
      <c r="A21" s="4" t="s">
        <v>27</v>
      </c>
      <c r="B21" s="5" t="s">
        <v>20</v>
      </c>
      <c r="C21" s="5" t="s">
        <v>13</v>
      </c>
      <c r="D21" s="33">
        <f>D22+D23+D24+D25+D26</f>
        <v>207681.48</v>
      </c>
      <c r="E21" s="33">
        <f>E22+E23+E24+E25+E26</f>
        <v>198158.27</v>
      </c>
    </row>
    <row r="22" spans="1:5" ht="16.5" hidden="1" customHeight="1" x14ac:dyDescent="0.2">
      <c r="A22" s="6" t="s">
        <v>52</v>
      </c>
      <c r="B22" s="8" t="s">
        <v>20</v>
      </c>
      <c r="C22" s="8" t="s">
        <v>26</v>
      </c>
      <c r="D22" s="34">
        <v>0</v>
      </c>
      <c r="E22" s="20"/>
    </row>
    <row r="23" spans="1:5" ht="16.5" customHeight="1" x14ac:dyDescent="0.2">
      <c r="A23" s="23" t="s">
        <v>51</v>
      </c>
      <c r="B23" s="8" t="s">
        <v>20</v>
      </c>
      <c r="C23" s="8" t="s">
        <v>49</v>
      </c>
      <c r="D23" s="34">
        <v>3477.9270000000001</v>
      </c>
      <c r="E23" s="34">
        <v>2988.047</v>
      </c>
    </row>
    <row r="24" spans="1:5" ht="16.5" customHeight="1" x14ac:dyDescent="0.2">
      <c r="A24" s="23" t="s">
        <v>64</v>
      </c>
      <c r="B24" s="8" t="s">
        <v>20</v>
      </c>
      <c r="C24" s="8" t="s">
        <v>34</v>
      </c>
      <c r="D24" s="34">
        <v>15464.162</v>
      </c>
      <c r="E24" s="34">
        <v>11146.584000000001</v>
      </c>
    </row>
    <row r="25" spans="1:5" x14ac:dyDescent="0.2">
      <c r="A25" s="6" t="s">
        <v>46</v>
      </c>
      <c r="B25" s="8" t="s">
        <v>20</v>
      </c>
      <c r="C25" s="8" t="s">
        <v>33</v>
      </c>
      <c r="D25" s="32">
        <v>188689.391</v>
      </c>
      <c r="E25" s="32">
        <v>183973.639</v>
      </c>
    </row>
    <row r="26" spans="1:5" x14ac:dyDescent="0.2">
      <c r="A26" s="6" t="s">
        <v>28</v>
      </c>
      <c r="B26" s="8" t="s">
        <v>20</v>
      </c>
      <c r="C26" s="7">
        <v>12</v>
      </c>
      <c r="D26" s="32">
        <v>50</v>
      </c>
      <c r="E26" s="32">
        <v>50</v>
      </c>
    </row>
    <row r="27" spans="1:5" ht="18.75" customHeight="1" x14ac:dyDescent="0.2">
      <c r="A27" s="22" t="s">
        <v>54</v>
      </c>
      <c r="B27" s="5" t="s">
        <v>49</v>
      </c>
      <c r="C27" s="5" t="s">
        <v>13</v>
      </c>
      <c r="D27" s="31">
        <f>SUM(D28:D32)</f>
        <v>117046.255</v>
      </c>
      <c r="E27" s="31">
        <f>SUM(E28:E32)</f>
        <v>79382.789000000004</v>
      </c>
    </row>
    <row r="28" spans="1:5" ht="15" customHeight="1" x14ac:dyDescent="0.2">
      <c r="A28" s="24" t="s">
        <v>53</v>
      </c>
      <c r="B28" s="8" t="s">
        <v>49</v>
      </c>
      <c r="C28" s="8" t="s">
        <v>12</v>
      </c>
      <c r="D28" s="35">
        <v>6797.3360000000002</v>
      </c>
      <c r="E28" s="35">
        <v>6615.0879999999997</v>
      </c>
    </row>
    <row r="29" spans="1:5" ht="15" customHeight="1" x14ac:dyDescent="0.2">
      <c r="A29" s="6" t="s">
        <v>56</v>
      </c>
      <c r="B29" s="8" t="s">
        <v>49</v>
      </c>
      <c r="C29" s="8" t="s">
        <v>26</v>
      </c>
      <c r="D29" s="32">
        <v>76730.917000000001</v>
      </c>
      <c r="E29" s="32">
        <v>49152.822</v>
      </c>
    </row>
    <row r="30" spans="1:5" ht="15" customHeight="1" x14ac:dyDescent="0.2">
      <c r="A30" s="6" t="s">
        <v>7</v>
      </c>
      <c r="B30" s="8" t="s">
        <v>49</v>
      </c>
      <c r="C30" s="8" t="s">
        <v>18</v>
      </c>
      <c r="D30" s="32">
        <v>21927.983</v>
      </c>
      <c r="E30" s="32">
        <v>12152.796</v>
      </c>
    </row>
    <row r="31" spans="1:5" ht="27" hidden="1" customHeight="1" x14ac:dyDescent="0.2">
      <c r="A31" s="6" t="s">
        <v>0</v>
      </c>
      <c r="B31" s="8" t="s">
        <v>49</v>
      </c>
      <c r="C31" s="8" t="s">
        <v>20</v>
      </c>
      <c r="D31" s="32"/>
      <c r="E31" s="20"/>
    </row>
    <row r="32" spans="1:5" ht="18" customHeight="1" x14ac:dyDescent="0.2">
      <c r="A32" s="25" t="s">
        <v>55</v>
      </c>
      <c r="B32" s="8" t="s">
        <v>49</v>
      </c>
      <c r="C32" s="8" t="s">
        <v>49</v>
      </c>
      <c r="D32" s="32">
        <v>11590.019</v>
      </c>
      <c r="E32" s="32">
        <v>11462.083000000001</v>
      </c>
    </row>
    <row r="33" spans="1:5" ht="16.5" customHeight="1" x14ac:dyDescent="0.2">
      <c r="A33" s="4" t="s">
        <v>29</v>
      </c>
      <c r="B33" s="5" t="s">
        <v>23</v>
      </c>
      <c r="C33" s="5" t="s">
        <v>13</v>
      </c>
      <c r="D33" s="31">
        <f>D34+D35+D36+D37+D38</f>
        <v>1940171.7440000002</v>
      </c>
      <c r="E33" s="31">
        <f>E34+E35+E36+E37+E38</f>
        <v>1816678.7639999997</v>
      </c>
    </row>
    <row r="34" spans="1:5" ht="15" customHeight="1" x14ac:dyDescent="0.2">
      <c r="A34" s="6" t="s">
        <v>30</v>
      </c>
      <c r="B34" s="8" t="s">
        <v>23</v>
      </c>
      <c r="C34" s="8" t="s">
        <v>12</v>
      </c>
      <c r="D34" s="32">
        <v>545575.07400000002</v>
      </c>
      <c r="E34" s="32">
        <v>544837.51599999995</v>
      </c>
    </row>
    <row r="35" spans="1:5" ht="15" customHeight="1" x14ac:dyDescent="0.2">
      <c r="A35" s="6" t="s">
        <v>31</v>
      </c>
      <c r="B35" s="8" t="s">
        <v>23</v>
      </c>
      <c r="C35" s="8" t="s">
        <v>26</v>
      </c>
      <c r="D35" s="32">
        <v>1252340.567</v>
      </c>
      <c r="E35" s="32">
        <v>1129691.0279999999</v>
      </c>
    </row>
    <row r="36" spans="1:5" ht="17.25" customHeight="1" x14ac:dyDescent="0.2">
      <c r="A36" s="6" t="s">
        <v>61</v>
      </c>
      <c r="B36" s="8" t="s">
        <v>23</v>
      </c>
      <c r="C36" s="8" t="s">
        <v>18</v>
      </c>
      <c r="D36" s="32">
        <v>100859.026</v>
      </c>
      <c r="E36" s="32">
        <v>100859.026</v>
      </c>
    </row>
    <row r="37" spans="1:5" ht="15.75" customHeight="1" x14ac:dyDescent="0.2">
      <c r="A37" s="6" t="s">
        <v>3</v>
      </c>
      <c r="B37" s="8" t="s">
        <v>23</v>
      </c>
      <c r="C37" s="8" t="s">
        <v>23</v>
      </c>
      <c r="D37" s="32">
        <v>100</v>
      </c>
      <c r="E37" s="32">
        <v>100</v>
      </c>
    </row>
    <row r="38" spans="1:5" ht="15" customHeight="1" x14ac:dyDescent="0.2">
      <c r="A38" s="6" t="s">
        <v>32</v>
      </c>
      <c r="B38" s="8" t="s">
        <v>23</v>
      </c>
      <c r="C38" s="8" t="s">
        <v>33</v>
      </c>
      <c r="D38" s="32">
        <v>41297.076999999997</v>
      </c>
      <c r="E38" s="32">
        <v>41191.194000000003</v>
      </c>
    </row>
    <row r="39" spans="1:5" ht="16.5" customHeight="1" x14ac:dyDescent="0.2">
      <c r="A39" s="4" t="s">
        <v>43</v>
      </c>
      <c r="B39" s="5" t="s">
        <v>34</v>
      </c>
      <c r="C39" s="5" t="s">
        <v>13</v>
      </c>
      <c r="D39" s="31">
        <f>D40+D41</f>
        <v>61318.030999999995</v>
      </c>
      <c r="E39" s="31">
        <f>E40+E41</f>
        <v>61311.392</v>
      </c>
    </row>
    <row r="40" spans="1:5" ht="15.75" customHeight="1" x14ac:dyDescent="0.2">
      <c r="A40" s="6" t="s">
        <v>35</v>
      </c>
      <c r="B40" s="8" t="s">
        <v>34</v>
      </c>
      <c r="C40" s="8" t="s">
        <v>12</v>
      </c>
      <c r="D40" s="32">
        <v>46661.714999999997</v>
      </c>
      <c r="E40" s="32">
        <v>46661.67</v>
      </c>
    </row>
    <row r="41" spans="1:5" ht="15.75" customHeight="1" x14ac:dyDescent="0.2">
      <c r="A41" s="6" t="s">
        <v>44</v>
      </c>
      <c r="B41" s="8" t="s">
        <v>34</v>
      </c>
      <c r="C41" s="8" t="s">
        <v>20</v>
      </c>
      <c r="D41" s="32">
        <v>14656.316000000001</v>
      </c>
      <c r="E41" s="32">
        <v>14649.722</v>
      </c>
    </row>
    <row r="42" spans="1:5" ht="18.75" customHeight="1" x14ac:dyDescent="0.2">
      <c r="A42" s="4" t="s">
        <v>37</v>
      </c>
      <c r="B42" s="9">
        <v>10</v>
      </c>
      <c r="C42" s="5" t="s">
        <v>13</v>
      </c>
      <c r="D42" s="31">
        <f>SUM(D43:D45)</f>
        <v>144719.70699999999</v>
      </c>
      <c r="E42" s="31">
        <f>SUM(E43:E45)</f>
        <v>141868.23800000001</v>
      </c>
    </row>
    <row r="43" spans="1:5" ht="15.75" customHeight="1" x14ac:dyDescent="0.2">
      <c r="A43" s="6" t="s">
        <v>38</v>
      </c>
      <c r="B43" s="7">
        <v>10</v>
      </c>
      <c r="C43" s="8" t="s">
        <v>12</v>
      </c>
      <c r="D43" s="32">
        <v>3397.9079999999999</v>
      </c>
      <c r="E43" s="32">
        <v>3397.9079999999999</v>
      </c>
    </row>
    <row r="44" spans="1:5" ht="15.75" customHeight="1" x14ac:dyDescent="0.2">
      <c r="A44" s="6" t="s">
        <v>65</v>
      </c>
      <c r="B44" s="7">
        <v>10</v>
      </c>
      <c r="C44" s="8" t="s">
        <v>18</v>
      </c>
      <c r="D44" s="32">
        <v>21586.538</v>
      </c>
      <c r="E44" s="32">
        <v>21586.538</v>
      </c>
    </row>
    <row r="45" spans="1:5" ht="15.75" customHeight="1" x14ac:dyDescent="0.2">
      <c r="A45" s="6" t="s">
        <v>40</v>
      </c>
      <c r="B45" s="7">
        <v>10</v>
      </c>
      <c r="C45" s="8" t="s">
        <v>20</v>
      </c>
      <c r="D45" s="32">
        <v>119735.261</v>
      </c>
      <c r="E45" s="32">
        <v>116883.792</v>
      </c>
    </row>
    <row r="46" spans="1:5" ht="16.5" customHeight="1" x14ac:dyDescent="0.2">
      <c r="A46" s="4" t="s">
        <v>36</v>
      </c>
      <c r="B46" s="9">
        <v>11</v>
      </c>
      <c r="C46" s="5" t="s">
        <v>13</v>
      </c>
      <c r="D46" s="31">
        <f>D47+D48</f>
        <v>53315.934999999998</v>
      </c>
      <c r="E46" s="31">
        <f>E47+E48</f>
        <v>53315.934999999998</v>
      </c>
    </row>
    <row r="47" spans="1:5" ht="15.75" customHeight="1" x14ac:dyDescent="0.2">
      <c r="A47" s="6" t="s">
        <v>47</v>
      </c>
      <c r="B47" s="7">
        <v>11</v>
      </c>
      <c r="C47" s="8" t="s">
        <v>26</v>
      </c>
      <c r="D47" s="32">
        <v>20746.809000000001</v>
      </c>
      <c r="E47" s="32">
        <v>20746.809000000001</v>
      </c>
    </row>
    <row r="48" spans="1:5" ht="15.75" customHeight="1" x14ac:dyDescent="0.2">
      <c r="A48" s="6" t="s">
        <v>67</v>
      </c>
      <c r="B48" s="7">
        <v>11</v>
      </c>
      <c r="C48" s="8" t="s">
        <v>18</v>
      </c>
      <c r="D48" s="32">
        <v>32569.126</v>
      </c>
      <c r="E48" s="32">
        <v>32569.126</v>
      </c>
    </row>
    <row r="49" spans="1:5" ht="15.75" customHeight="1" x14ac:dyDescent="0.2">
      <c r="A49" s="29" t="s">
        <v>58</v>
      </c>
      <c r="B49" s="9">
        <v>12</v>
      </c>
      <c r="C49" s="5" t="s">
        <v>13</v>
      </c>
      <c r="D49" s="31">
        <f>D50</f>
        <v>2990</v>
      </c>
      <c r="E49" s="31">
        <f>E50</f>
        <v>2990</v>
      </c>
    </row>
    <row r="50" spans="1:5" ht="17.25" customHeight="1" x14ac:dyDescent="0.2">
      <c r="A50" s="20" t="s">
        <v>59</v>
      </c>
      <c r="B50" s="7">
        <v>12</v>
      </c>
      <c r="C50" s="8" t="s">
        <v>26</v>
      </c>
      <c r="D50" s="32">
        <v>2990</v>
      </c>
      <c r="E50" s="32">
        <v>2990</v>
      </c>
    </row>
    <row r="51" spans="1:5" s="13" customFormat="1" ht="27" customHeight="1" x14ac:dyDescent="0.2">
      <c r="A51" s="18" t="s">
        <v>2</v>
      </c>
      <c r="B51" s="9">
        <v>14</v>
      </c>
      <c r="C51" s="5" t="s">
        <v>13</v>
      </c>
      <c r="D51" s="33">
        <f>D52</f>
        <v>44568.65</v>
      </c>
      <c r="E51" s="33">
        <f>E52</f>
        <v>44568.65</v>
      </c>
    </row>
    <row r="52" spans="1:5" ht="25.5" x14ac:dyDescent="0.2">
      <c r="A52" s="6" t="s">
        <v>45</v>
      </c>
      <c r="B52" s="7">
        <v>14</v>
      </c>
      <c r="C52" s="8" t="s">
        <v>12</v>
      </c>
      <c r="D52" s="32">
        <v>44568.65</v>
      </c>
      <c r="E52" s="32">
        <v>44568.65</v>
      </c>
    </row>
    <row r="53" spans="1:5" ht="19.5" hidden="1" customHeight="1" x14ac:dyDescent="0.2">
      <c r="A53" s="2" t="s">
        <v>4</v>
      </c>
      <c r="B53" s="7">
        <v>14</v>
      </c>
      <c r="C53" s="8" t="s">
        <v>18</v>
      </c>
      <c r="D53" s="32" t="e">
        <f>#REF!</f>
        <v>#REF!</v>
      </c>
      <c r="E53" s="20"/>
    </row>
    <row r="54" spans="1:5" ht="18.75" hidden="1" customHeight="1" x14ac:dyDescent="0.2">
      <c r="A54" s="29" t="s">
        <v>60</v>
      </c>
      <c r="B54" s="7"/>
      <c r="C54" s="8"/>
      <c r="D54" s="32"/>
      <c r="E54" s="20"/>
    </row>
    <row r="55" spans="1:5" ht="24" customHeight="1" x14ac:dyDescent="0.2">
      <c r="A55" s="10" t="s">
        <v>39</v>
      </c>
      <c r="B55" s="11"/>
      <c r="C55" s="11"/>
      <c r="D55" s="33">
        <f>D8+D17+D21+D27+D33+D39+D42+D46+D49+D51+D54</f>
        <v>2813874.8569999998</v>
      </c>
      <c r="E55" s="33">
        <f>E8+E17+E21+E27+E33+E39+E42+E46+E49+E51+E54</f>
        <v>2612538.9279999994</v>
      </c>
    </row>
    <row r="56" spans="1:5" ht="20.25" customHeight="1" x14ac:dyDescent="0.2">
      <c r="A56" s="10" t="s">
        <v>48</v>
      </c>
      <c r="B56" s="12"/>
      <c r="C56" s="12"/>
      <c r="D56" s="30">
        <v>-100832.88400000001</v>
      </c>
      <c r="E56" s="30">
        <v>92269.418999999994</v>
      </c>
    </row>
  </sheetData>
  <mergeCells count="2">
    <mergeCell ref="B2:C2"/>
    <mergeCell ref="A3:E3"/>
  </mergeCells>
  <phoneticPr fontId="0" type="noConversion"/>
  <pageMargins left="0.63" right="0.24" top="0.27" bottom="0.25" header="0.27" footer="0.25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FIN1</dc:creator>
  <cp:lastModifiedBy>Fin1</cp:lastModifiedBy>
  <cp:lastPrinted>2025-04-09T23:22:45Z</cp:lastPrinted>
  <dcterms:created xsi:type="dcterms:W3CDTF">1996-10-14T23:33:28Z</dcterms:created>
  <dcterms:modified xsi:type="dcterms:W3CDTF">2025-04-09T23:34:30Z</dcterms:modified>
</cp:coreProperties>
</file>